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18195" windowHeight="8385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_xlnm.Print_Area" localSheetId="0">Plan1!$A$1:$H$29</definedName>
  </definedNames>
  <calcPr calcId="125725"/>
</workbook>
</file>

<file path=xl/calcChain.xml><?xml version="1.0" encoding="utf-8"?>
<calcChain xmlns="http://schemas.openxmlformats.org/spreadsheetml/2006/main">
  <c r="C14" i="1"/>
  <c r="C13"/>
  <c r="F13"/>
  <c r="H13" s="1"/>
  <c r="J13" s="1"/>
  <c r="L13" s="1"/>
  <c r="N13" s="1"/>
  <c r="P13" s="1"/>
  <c r="R13" s="1"/>
  <c r="T13" s="1"/>
  <c r="V13" s="1"/>
  <c r="X13" s="1"/>
  <c r="F14"/>
  <c r="H14" s="1"/>
  <c r="J14" s="1"/>
  <c r="L14" s="1"/>
  <c r="N14" s="1"/>
  <c r="P14" s="1"/>
  <c r="R14" s="1"/>
  <c r="T14" s="1"/>
  <c r="V14" s="1"/>
  <c r="X14" s="1"/>
  <c r="C16" l="1"/>
  <c r="D14" s="1"/>
  <c r="AD13" l="1"/>
  <c r="AT13"/>
  <c r="AL14"/>
  <c r="AI13"/>
  <c r="AE14"/>
  <c r="AF13"/>
  <c r="AK13"/>
  <c r="AB14"/>
  <c r="AI14"/>
  <c r="AA13"/>
  <c r="AH13"/>
  <c r="AM13"/>
  <c r="AS14"/>
  <c r="AO13"/>
  <c r="AK14"/>
  <c r="AN14"/>
  <c r="AR14"/>
  <c r="AC14"/>
  <c r="AJ13"/>
  <c r="AB13"/>
  <c r="AF14"/>
  <c r="AL13"/>
  <c r="AQ13"/>
  <c r="AH14"/>
  <c r="AA14"/>
  <c r="AN13"/>
  <c r="AS13"/>
  <c r="AC13"/>
  <c r="AM14"/>
  <c r="AP14"/>
  <c r="AT14"/>
  <c r="AD14"/>
  <c r="AE13"/>
  <c r="AJ14"/>
  <c r="AP13"/>
  <c r="D13"/>
  <c r="AR13"/>
  <c r="AG13"/>
  <c r="AG14"/>
  <c r="AQ14"/>
  <c r="AO14"/>
  <c r="AB16" l="1"/>
  <c r="AB17" s="1"/>
  <c r="E18" s="1"/>
  <c r="E19" s="1"/>
  <c r="AE16"/>
  <c r="AE17" s="1"/>
  <c r="I16" s="1"/>
  <c r="I17" s="1"/>
  <c r="AC16"/>
  <c r="AC17" s="1"/>
  <c r="G16" s="1"/>
  <c r="G17" s="1"/>
  <c r="AK16"/>
  <c r="AK17" s="1"/>
  <c r="O16" s="1"/>
  <c r="O17" s="1"/>
  <c r="AI16"/>
  <c r="AI17" s="1"/>
  <c r="M16" s="1"/>
  <c r="M17" s="1"/>
  <c r="AD16"/>
  <c r="AD17" s="1"/>
  <c r="D16"/>
  <c r="AG16"/>
  <c r="AG17" s="1"/>
  <c r="K16" s="1"/>
  <c r="K17" s="1"/>
  <c r="AA16"/>
  <c r="AA17" s="1"/>
  <c r="E16" s="1"/>
  <c r="E17" s="1"/>
  <c r="AM16"/>
  <c r="AM17" s="1"/>
  <c r="Q16" s="1"/>
  <c r="Q17" s="1"/>
  <c r="AO16"/>
  <c r="AO17" s="1"/>
  <c r="S16" s="1"/>
  <c r="S17" s="1"/>
  <c r="AT16"/>
  <c r="AT17" s="1"/>
  <c r="AS16"/>
  <c r="AS17" s="1"/>
  <c r="W16" s="1"/>
  <c r="W17" s="1"/>
  <c r="AQ16"/>
  <c r="AQ17" s="1"/>
  <c r="U16" s="1"/>
  <c r="U17" s="1"/>
  <c r="AN16"/>
  <c r="AN17" s="1"/>
  <c r="AR16"/>
  <c r="AR17" s="1"/>
  <c r="AH16"/>
  <c r="AH17" s="1"/>
  <c r="AF16"/>
  <c r="AF17" s="1"/>
  <c r="AJ16"/>
  <c r="AJ17" s="1"/>
  <c r="AL16"/>
  <c r="AL17" s="1"/>
  <c r="AP16"/>
  <c r="AP17" s="1"/>
  <c r="G18" l="1"/>
  <c r="G19" s="1"/>
  <c r="I18" l="1"/>
  <c r="I19" s="1"/>
  <c r="K18" l="1"/>
  <c r="K19" s="1"/>
  <c r="M18" l="1"/>
  <c r="M19" s="1"/>
  <c r="O18" l="1"/>
  <c r="O19" s="1"/>
  <c r="Q18" l="1"/>
  <c r="Q19" s="1"/>
  <c r="S18" l="1"/>
  <c r="S19" s="1"/>
  <c r="U18" l="1"/>
  <c r="U19" s="1"/>
  <c r="W18" l="1"/>
  <c r="W19" s="1"/>
</calcChain>
</file>

<file path=xl/sharedStrings.xml><?xml version="1.0" encoding="utf-8"?>
<sst xmlns="http://schemas.openxmlformats.org/spreadsheetml/2006/main" count="83" uniqueCount="47">
  <si>
    <t>CRONOGRAMA FÍSICO FINANCEIRO</t>
  </si>
  <si>
    <t>ÍTEM</t>
  </si>
  <si>
    <t>DISCRIMINAÇÃO DOS SERVIÇOS</t>
  </si>
  <si>
    <t>VALOR DOS SERVIÇOS (R$)</t>
  </si>
  <si>
    <t>PESO</t>
  </si>
  <si>
    <t>MÊS 1</t>
  </si>
  <si>
    <t>MÊS 2</t>
  </si>
  <si>
    <t>MÊS 3</t>
  </si>
  <si>
    <t>MÊS 4</t>
  </si>
  <si>
    <t>MÊS 5</t>
  </si>
  <si>
    <t>MÊS 6</t>
  </si>
  <si>
    <t>MÊS 7</t>
  </si>
  <si>
    <t>SERVIÇOS A EXECUTAR (%)</t>
  </si>
  <si>
    <t>MÊS 8</t>
  </si>
  <si>
    <t>MÊS 9</t>
  </si>
  <si>
    <t>No 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</si>
  <si>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</si>
  <si>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</si>
  <si>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</si>
  <si>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</si>
  <si>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</si>
  <si>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</si>
  <si>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</si>
  <si>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</si>
  <si>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</si>
  <si>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</si>
  <si>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Acum.</t>
  </si>
  <si>
    <t>MÊS 10</t>
  </si>
  <si>
    <t>no mês</t>
  </si>
  <si>
    <t>acum.</t>
  </si>
  <si>
    <t>RAFAEL CASSOL BASSO</t>
  </si>
  <si>
    <t>Fiscalização - AMERIOS</t>
  </si>
  <si>
    <t>Eng. Civil - CREA/SC 112.213-2</t>
  </si>
  <si>
    <t>_______________________________________</t>
  </si>
  <si>
    <t>TOTAL SIMPLES (R$)</t>
  </si>
  <si>
    <t>TOTAL SIMPLES (%)</t>
  </si>
  <si>
    <t>TOTAL ACUMULADO (%)</t>
  </si>
  <si>
    <t>TOTAL ACUMULADO (R$)</t>
  </si>
  <si>
    <t>LOCAL:</t>
  </si>
  <si>
    <t>MUNICÍPIO:</t>
  </si>
  <si>
    <r>
      <rPr>
        <b/>
        <sz val="11"/>
        <color theme="1"/>
        <rFont val="Calibri"/>
        <family val="2"/>
        <scheme val="minor"/>
      </rPr>
      <t>OBRA</t>
    </r>
    <r>
      <rPr>
        <sz val="11"/>
        <color theme="1"/>
        <rFont val="Calibri"/>
        <family val="2"/>
        <scheme val="minor"/>
      </rPr>
      <t xml:space="preserve">: </t>
    </r>
  </si>
  <si>
    <t>SALTINHO / SC</t>
  </si>
  <si>
    <t>SERVIÇOS PRELIMINARES</t>
  </si>
  <si>
    <t>PINTURA DE SINALIZAÇÃO</t>
  </si>
  <si>
    <t>AVENIDA ALFREDO SCOPEL; RUA ALVARO COSTA; RUA HERICA PFEIFER; RUA PROFESSOR HUGO ROPKE; RUA HELMUTH BRUNO HAAS; RUA FRANCISCO BOSCH;</t>
  </si>
  <si>
    <t>PINTURA DE SINALIZAÇÃO E MEIO FIO</t>
  </si>
  <si>
    <t>Maravilha(SC), 01 de Agosto de 2016</t>
  </si>
</sst>
</file>

<file path=xl/styles.xml><?xml version="1.0" encoding="utf-8"?>
<styleSheet xmlns="http://schemas.openxmlformats.org/spreadsheetml/2006/main">
  <numFmts count="8">
    <numFmt numFmtId="44" formatCode="_-&quot;R$&quot;\ * #,##0.00_-;\-&quot;R$&quot;\ * #,##0.00_-;_-&quot;R$&quot;\ * &quot;-&quot;??_-;_-@_-"/>
    <numFmt numFmtId="164" formatCode="&quot;R$&quot;\ #,##0.00"/>
    <numFmt numFmtId="165" formatCode="_ &quot;R$&quot;* #\,##0\.00_ ;_ &quot;R$&quot;* \-#\,##0\.00_ ;_ &quot;R$&quot;* &quot;-&quot;??_ ;_ @_ "/>
    <numFmt numFmtId="166" formatCode="_ * #\,##0\.00_ ;_ * \-#\,##0\.00_ ;_ * &quot;-&quot;??_ ;_ @_ "/>
    <numFmt numFmtId="167" formatCode="0.00;\-0.00;;@"/>
    <numFmt numFmtId="168" formatCode="0.00\ &quot;%&quot;;\-0.00;;@"/>
    <numFmt numFmtId="169" formatCode="&quot; R$&quot;\ 0.00;\-0.00;;@"/>
    <numFmt numFmtId="170" formatCode="&quot; R$&quot;\ ###,###.00;\-0.00;;@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0"/>
      <color indexed="18"/>
      <name val="Arial Narrow"/>
      <family val="2"/>
    </font>
    <font>
      <b/>
      <sz val="10"/>
      <name val="Arial Narrow"/>
      <family val="2"/>
    </font>
    <font>
      <u/>
      <sz val="11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167" fontId="4" fillId="0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6" fillId="0" borderId="0" xfId="1"/>
    <xf numFmtId="0" fontId="7" fillId="0" borderId="0" xfId="1" applyFont="1"/>
    <xf numFmtId="0" fontId="8" fillId="0" borderId="0" xfId="1" applyFont="1"/>
    <xf numFmtId="0" fontId="7" fillId="0" borderId="0" xfId="1" applyFont="1" applyBorder="1" applyAlignment="1"/>
    <xf numFmtId="0" fontId="10" fillId="0" borderId="0" xfId="0" applyFont="1" applyAlignment="1"/>
    <xf numFmtId="0" fontId="7" fillId="0" borderId="0" xfId="1" applyFont="1" applyAlignment="1"/>
    <xf numFmtId="0" fontId="9" fillId="0" borderId="0" xfId="1" applyFont="1" applyAlignment="1"/>
    <xf numFmtId="0" fontId="5" fillId="0" borderId="0" xfId="0" applyFont="1" applyBorder="1" applyAlignment="1">
      <alignment horizontal="left"/>
    </xf>
    <xf numFmtId="44" fontId="12" fillId="0" borderId="0" xfId="1" applyNumberFormat="1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/>
    <xf numFmtId="0" fontId="4" fillId="3" borderId="10" xfId="0" applyFont="1" applyFill="1" applyBorder="1" applyAlignment="1">
      <alignment horizontal="center"/>
    </xf>
    <xf numFmtId="164" fontId="5" fillId="2" borderId="10" xfId="0" applyNumberFormat="1" applyFont="1" applyFill="1" applyBorder="1" applyAlignment="1">
      <alignment horizontal="center" vertical="center"/>
    </xf>
    <xf numFmtId="10" fontId="5" fillId="2" borderId="10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/>
    <xf numFmtId="44" fontId="4" fillId="0" borderId="10" xfId="0" applyNumberFormat="1" applyFont="1" applyBorder="1" applyAlignment="1">
      <alignment horizontal="center" vertical="center"/>
    </xf>
    <xf numFmtId="10" fontId="4" fillId="0" borderId="10" xfId="0" applyNumberFormat="1" applyFont="1" applyFill="1" applyBorder="1" applyAlignment="1">
      <alignment horizontal="center" vertical="center"/>
    </xf>
    <xf numFmtId="167" fontId="4" fillId="0" borderId="10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/>
    <xf numFmtId="0" fontId="5" fillId="3" borderId="5" xfId="0" applyFont="1" applyFill="1" applyBorder="1" applyAlignment="1"/>
    <xf numFmtId="0" fontId="5" fillId="3" borderId="12" xfId="0" applyFont="1" applyFill="1" applyBorder="1" applyAlignment="1"/>
    <xf numFmtId="0" fontId="2" fillId="0" borderId="0" xfId="0" applyFont="1" applyAlignment="1">
      <alignment vertical="center"/>
    </xf>
    <xf numFmtId="0" fontId="4" fillId="3" borderId="5" xfId="0" applyFont="1" applyFill="1" applyBorder="1" applyAlignment="1"/>
    <xf numFmtId="0" fontId="3" fillId="0" borderId="0" xfId="0" applyFont="1"/>
    <xf numFmtId="169" fontId="5" fillId="0" borderId="12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4" fontId="12" fillId="1" borderId="10" xfId="5" applyNumberFormat="1" applyFont="1" applyFill="1" applyBorder="1" applyAlignment="1" applyProtection="1">
      <alignment vertical="center"/>
      <protection hidden="1"/>
    </xf>
    <xf numFmtId="4" fontId="12" fillId="1" borderId="10" xfId="0" applyNumberFormat="1" applyFont="1" applyFill="1" applyBorder="1" applyAlignment="1" applyProtection="1">
      <alignment vertical="center"/>
      <protection hidden="1"/>
    </xf>
    <xf numFmtId="170" fontId="5" fillId="0" borderId="10" xfId="0" applyNumberFormat="1" applyFont="1" applyFill="1" applyBorder="1" applyAlignment="1">
      <alignment horizontal="center" vertical="center"/>
    </xf>
    <xf numFmtId="168" fontId="5" fillId="0" borderId="5" xfId="0" applyNumberFormat="1" applyFont="1" applyFill="1" applyBorder="1" applyAlignment="1">
      <alignment horizontal="center" vertical="center"/>
    </xf>
    <xf numFmtId="168" fontId="5" fillId="0" borderId="12" xfId="0" applyNumberFormat="1" applyFont="1" applyFill="1" applyBorder="1" applyAlignment="1">
      <alignment horizontal="center" vertical="center"/>
    </xf>
    <xf numFmtId="168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/>
    </xf>
    <xf numFmtId="168" fontId="4" fillId="0" borderId="10" xfId="0" applyNumberFormat="1" applyFont="1" applyFill="1" applyBorder="1" applyAlignment="1">
      <alignment horizontal="center" vertical="center"/>
    </xf>
    <xf numFmtId="168" fontId="5" fillId="0" borderId="11" xfId="0" applyNumberFormat="1" applyFont="1" applyFill="1" applyBorder="1" applyAlignment="1">
      <alignment horizontal="center" vertical="center"/>
    </xf>
    <xf numFmtId="170" fontId="4" fillId="0" borderId="10" xfId="0" applyNumberFormat="1" applyFont="1" applyFill="1" applyBorder="1" applyAlignment="1">
      <alignment horizontal="center" vertical="center"/>
    </xf>
    <xf numFmtId="169" fontId="4" fillId="0" borderId="12" xfId="0" applyNumberFormat="1" applyFont="1" applyFill="1" applyBorder="1" applyAlignment="1">
      <alignment horizontal="center" vertical="center"/>
    </xf>
    <xf numFmtId="169" fontId="4" fillId="0" borderId="10" xfId="0" applyNumberFormat="1" applyFont="1" applyFill="1" applyBorder="1" applyAlignment="1">
      <alignment horizontal="center" vertical="center"/>
    </xf>
    <xf numFmtId="168" fontId="4" fillId="0" borderId="1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 wrapText="1"/>
    </xf>
  </cellXfs>
  <cellStyles count="6">
    <cellStyle name="Moeda 2" xfId="2"/>
    <cellStyle name="Normal" xfId="0" builtinId="0"/>
    <cellStyle name="Normal 2" xfId="1"/>
    <cellStyle name="Normal_Plan1" xfId="5"/>
    <cellStyle name="Porcentagem 2" xfId="3"/>
    <cellStyle name="Vírgula 2" xfId="4"/>
  </cellStyles>
  <dxfs count="1"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%20OR&#199;AMENT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intura_Sinalização"/>
    </sheetNames>
    <sheetDataSet>
      <sheetData sheetId="0">
        <row r="21">
          <cell r="I21">
            <v>870</v>
          </cell>
        </row>
        <row r="32">
          <cell r="I32">
            <v>61465.83425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28"/>
  <sheetViews>
    <sheetView tabSelected="1" zoomScaleNormal="100" zoomScalePageLayoutView="85" workbookViewId="0">
      <selection activeCell="K25" sqref="K25"/>
    </sheetView>
  </sheetViews>
  <sheetFormatPr defaultRowHeight="15"/>
  <cols>
    <col min="1" max="1" width="11.7109375" customWidth="1"/>
    <col min="2" max="2" width="22" customWidth="1"/>
    <col min="3" max="3" width="12.42578125" customWidth="1"/>
    <col min="4" max="4" width="7.5703125" customWidth="1"/>
    <col min="5" max="5" width="6.7109375" customWidth="1"/>
    <col min="6" max="26" width="6.5703125" customWidth="1"/>
  </cols>
  <sheetData>
    <row r="1" spans="1:46" ht="18.75">
      <c r="A1" s="63" t="s">
        <v>0</v>
      </c>
      <c r="B1" s="63"/>
      <c r="C1" s="63"/>
      <c r="D1" s="63"/>
      <c r="E1" s="63"/>
      <c r="F1" s="63"/>
      <c r="G1" s="63"/>
      <c r="H1" s="63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26"/>
      <c r="V1" s="26"/>
      <c r="W1" s="26"/>
      <c r="X1" s="26"/>
      <c r="Y1" s="5"/>
      <c r="Z1" s="5"/>
    </row>
    <row r="2" spans="1:46" ht="5.2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6"/>
      <c r="V2" s="26"/>
      <c r="W2" s="26"/>
      <c r="X2" s="26"/>
      <c r="Y2" s="27"/>
      <c r="Z2" s="27"/>
    </row>
    <row r="3" spans="1:46">
      <c r="A3" t="s">
        <v>40</v>
      </c>
      <c r="B3" s="42" t="s">
        <v>45</v>
      </c>
    </row>
    <row r="4" spans="1:46" ht="5.25" customHeight="1"/>
    <row r="5" spans="1:46">
      <c r="A5" s="28" t="s">
        <v>38</v>
      </c>
      <c r="B5" s="64" t="s">
        <v>44</v>
      </c>
      <c r="C5" s="64"/>
      <c r="D5" s="64"/>
      <c r="E5" s="64"/>
      <c r="F5" s="64"/>
      <c r="G5" s="64"/>
      <c r="H5" s="64"/>
    </row>
    <row r="6" spans="1:46">
      <c r="A6" s="28"/>
      <c r="B6" s="64"/>
      <c r="C6" s="64"/>
      <c r="D6" s="64"/>
      <c r="E6" s="64"/>
      <c r="F6" s="64"/>
      <c r="G6" s="64"/>
      <c r="H6" s="64"/>
    </row>
    <row r="7" spans="1:46" ht="4.5" customHeight="1"/>
    <row r="8" spans="1:46">
      <c r="A8" s="28" t="s">
        <v>39</v>
      </c>
      <c r="B8" s="42" t="s">
        <v>41</v>
      </c>
    </row>
    <row r="9" spans="1:46" ht="6.75" customHeight="1"/>
    <row r="10" spans="1:46" ht="15.75" thickBot="1">
      <c r="A10" s="66" t="s">
        <v>1</v>
      </c>
      <c r="B10" s="66" t="s">
        <v>2</v>
      </c>
      <c r="C10" s="66" t="s">
        <v>3</v>
      </c>
      <c r="D10" s="66" t="s">
        <v>4</v>
      </c>
      <c r="E10" s="61" t="s">
        <v>12</v>
      </c>
      <c r="F10" s="62"/>
      <c r="G10" s="62"/>
      <c r="H10" s="62"/>
      <c r="I10" s="41"/>
      <c r="J10" s="41"/>
      <c r="K10" s="38"/>
      <c r="L10" s="38"/>
      <c r="M10" s="38"/>
      <c r="N10" s="38"/>
      <c r="O10" s="38"/>
      <c r="P10" s="38"/>
      <c r="Q10" s="38"/>
      <c r="R10" s="38"/>
      <c r="S10" s="38"/>
      <c r="T10" s="39"/>
      <c r="U10" s="37"/>
      <c r="V10" s="37"/>
      <c r="W10" s="37"/>
      <c r="X10" s="37"/>
      <c r="Y10" s="3"/>
      <c r="Z10" s="4"/>
    </row>
    <row r="11" spans="1:46" ht="15.75" customHeight="1">
      <c r="A11" s="66"/>
      <c r="B11" s="66"/>
      <c r="C11" s="66"/>
      <c r="D11" s="66"/>
      <c r="E11" s="60" t="s">
        <v>5</v>
      </c>
      <c r="F11" s="60"/>
      <c r="G11" s="60" t="s">
        <v>6</v>
      </c>
      <c r="H11" s="60"/>
      <c r="I11" s="60" t="s">
        <v>7</v>
      </c>
      <c r="J11" s="60"/>
      <c r="K11" s="60" t="s">
        <v>8</v>
      </c>
      <c r="L11" s="60"/>
      <c r="M11" s="60" t="s">
        <v>9</v>
      </c>
      <c r="N11" s="60"/>
      <c r="O11" s="60" t="s">
        <v>10</v>
      </c>
      <c r="P11" s="60"/>
      <c r="Q11" s="60" t="s">
        <v>11</v>
      </c>
      <c r="R11" s="60"/>
      <c r="S11" s="60" t="s">
        <v>13</v>
      </c>
      <c r="T11" s="60"/>
      <c r="U11" s="60" t="s">
        <v>14</v>
      </c>
      <c r="V11" s="60"/>
      <c r="W11" s="60" t="s">
        <v>27</v>
      </c>
      <c r="X11" s="60"/>
      <c r="Y11" s="6"/>
      <c r="Z11" s="6"/>
      <c r="AA11" s="58" t="s">
        <v>16</v>
      </c>
      <c r="AB11" s="65"/>
      <c r="AC11" s="58" t="s">
        <v>17</v>
      </c>
      <c r="AD11" s="59"/>
      <c r="AE11" s="58" t="s">
        <v>18</v>
      </c>
      <c r="AF11" s="59"/>
      <c r="AG11" s="58" t="s">
        <v>19</v>
      </c>
      <c r="AH11" s="59"/>
      <c r="AI11" s="58" t="s">
        <v>20</v>
      </c>
      <c r="AJ11" s="59"/>
      <c r="AK11" s="58" t="s">
        <v>21</v>
      </c>
      <c r="AL11" s="59"/>
      <c r="AM11" s="58" t="s">
        <v>22</v>
      </c>
      <c r="AN11" s="59"/>
      <c r="AO11" s="58" t="s">
        <v>23</v>
      </c>
      <c r="AP11" s="59"/>
      <c r="AQ11" s="58" t="s">
        <v>24</v>
      </c>
      <c r="AR11" s="59"/>
      <c r="AS11" s="58" t="s">
        <v>25</v>
      </c>
      <c r="AT11" s="59"/>
    </row>
    <row r="12" spans="1:46" ht="15.75" thickBot="1">
      <c r="A12" s="66"/>
      <c r="B12" s="66"/>
      <c r="C12" s="66"/>
      <c r="D12" s="66"/>
      <c r="E12" s="29" t="s">
        <v>15</v>
      </c>
      <c r="F12" s="29" t="s">
        <v>26</v>
      </c>
      <c r="G12" s="29" t="s">
        <v>15</v>
      </c>
      <c r="H12" s="29" t="s">
        <v>26</v>
      </c>
      <c r="I12" s="29" t="s">
        <v>15</v>
      </c>
      <c r="J12" s="29" t="s">
        <v>26</v>
      </c>
      <c r="K12" s="29" t="s">
        <v>15</v>
      </c>
      <c r="L12" s="29" t="s">
        <v>26</v>
      </c>
      <c r="M12" s="29" t="s">
        <v>15</v>
      </c>
      <c r="N12" s="29" t="s">
        <v>26</v>
      </c>
      <c r="O12" s="29" t="s">
        <v>15</v>
      </c>
      <c r="P12" s="29" t="s">
        <v>26</v>
      </c>
      <c r="Q12" s="29" t="s">
        <v>15</v>
      </c>
      <c r="R12" s="29" t="s">
        <v>26</v>
      </c>
      <c r="S12" s="29" t="s">
        <v>15</v>
      </c>
      <c r="T12" s="29" t="s">
        <v>26</v>
      </c>
      <c r="U12" s="29" t="s">
        <v>15</v>
      </c>
      <c r="V12" s="29" t="s">
        <v>26</v>
      </c>
      <c r="W12" s="29" t="s">
        <v>15</v>
      </c>
      <c r="X12" s="29" t="s">
        <v>26</v>
      </c>
      <c r="Y12" s="7"/>
      <c r="Z12" s="7"/>
      <c r="AA12" s="16" t="s">
        <v>28</v>
      </c>
      <c r="AB12" s="2" t="s">
        <v>29</v>
      </c>
      <c r="AC12" s="9" t="s">
        <v>28</v>
      </c>
      <c r="AD12" s="10" t="s">
        <v>29</v>
      </c>
      <c r="AE12" s="9" t="s">
        <v>28</v>
      </c>
      <c r="AF12" s="10" t="s">
        <v>29</v>
      </c>
      <c r="AG12" s="9" t="s">
        <v>28</v>
      </c>
      <c r="AH12" s="10" t="s">
        <v>29</v>
      </c>
      <c r="AI12" s="9" t="s">
        <v>28</v>
      </c>
      <c r="AJ12" s="10" t="s">
        <v>29</v>
      </c>
      <c r="AK12" s="9" t="s">
        <v>28</v>
      </c>
      <c r="AL12" s="10" t="s">
        <v>29</v>
      </c>
      <c r="AM12" s="9" t="s">
        <v>28</v>
      </c>
      <c r="AN12" s="10" t="s">
        <v>29</v>
      </c>
      <c r="AO12" s="9" t="s">
        <v>28</v>
      </c>
      <c r="AP12" s="10" t="s">
        <v>29</v>
      </c>
      <c r="AQ12" s="9" t="s">
        <v>28</v>
      </c>
      <c r="AR12" s="10" t="s">
        <v>29</v>
      </c>
      <c r="AS12" s="9" t="s">
        <v>28</v>
      </c>
      <c r="AT12" s="10" t="s">
        <v>29</v>
      </c>
    </row>
    <row r="13" spans="1:46">
      <c r="A13" s="32">
        <v>1</v>
      </c>
      <c r="B13" s="33" t="s">
        <v>42</v>
      </c>
      <c r="C13" s="34">
        <f>[1]Pintura_Sinalização!$I$21</f>
        <v>870</v>
      </c>
      <c r="D13" s="35">
        <f>C13/$C$16</f>
        <v>1.3956659287029594E-2</v>
      </c>
      <c r="E13" s="36">
        <v>100</v>
      </c>
      <c r="F13" s="36">
        <f t="shared" ref="F13:F14" si="0">E13</f>
        <v>100</v>
      </c>
      <c r="G13" s="36">
        <v>0</v>
      </c>
      <c r="H13" s="36">
        <f>IF((F13=100),0,G13+F13)</f>
        <v>0</v>
      </c>
      <c r="I13" s="36"/>
      <c r="J13" s="36">
        <f>IF((H13=100),0,I13+H13)</f>
        <v>0</v>
      </c>
      <c r="K13" s="36"/>
      <c r="L13" s="36">
        <f>IF((J13=100),0,K13+J13)</f>
        <v>0</v>
      </c>
      <c r="M13" s="36"/>
      <c r="N13" s="36">
        <f>IF((L13=100),0,M13+L13)</f>
        <v>0</v>
      </c>
      <c r="O13" s="36"/>
      <c r="P13" s="36">
        <f>IF((N13=100),0,O13+N13)</f>
        <v>0</v>
      </c>
      <c r="Q13" s="36"/>
      <c r="R13" s="36">
        <f>IF((P13=100),0,Q13+P13)</f>
        <v>0</v>
      </c>
      <c r="S13" s="36"/>
      <c r="T13" s="36">
        <f>IF((R13=100),0,S13+R13)</f>
        <v>0</v>
      </c>
      <c r="U13" s="36"/>
      <c r="V13" s="36">
        <f>IF((T13=100),0,U13+T13)</f>
        <v>0</v>
      </c>
      <c r="W13" s="36"/>
      <c r="X13" s="36">
        <f>IF((V13=100),0,W13+V13)</f>
        <v>0</v>
      </c>
      <c r="Y13" s="8"/>
      <c r="Z13" s="8"/>
      <c r="AA13" s="11">
        <f>(((E13/100)*C13)/$C$16)</f>
        <v>1.3956659287029594E-2</v>
      </c>
      <c r="AB13" s="12">
        <f>(((F13/100)*C13)/$C$16)</f>
        <v>1.3956659287029594E-2</v>
      </c>
      <c r="AC13" s="11">
        <f>(((G13/100)*C13)/$C$16)</f>
        <v>0</v>
      </c>
      <c r="AD13" s="12">
        <f>(((H13/100)*C13)/$C$16)</f>
        <v>0</v>
      </c>
      <c r="AE13" s="11">
        <f>(((I13/100)*C13)/$C$16)</f>
        <v>0</v>
      </c>
      <c r="AF13" s="12">
        <f>(((J13/100)*C13)/$C$16)</f>
        <v>0</v>
      </c>
      <c r="AG13" s="11">
        <f>(((K13/100)*C13)/$C$16)</f>
        <v>0</v>
      </c>
      <c r="AH13" s="12">
        <f>(((L13/100)*C13)/$C$16)</f>
        <v>0</v>
      </c>
      <c r="AI13" s="11">
        <f>(((M13/100)*C13)/$C$16)</f>
        <v>0</v>
      </c>
      <c r="AJ13" s="12">
        <f>(((N13/100)*C13)/$C$16)</f>
        <v>0</v>
      </c>
      <c r="AK13" s="11">
        <f>(((O13/100)*C13)/$C$16)</f>
        <v>0</v>
      </c>
      <c r="AL13" s="12">
        <f>(((P13/100)*C13)/$C$16)</f>
        <v>0</v>
      </c>
      <c r="AM13" s="11">
        <f>(((Q13/100)*C13)/$C$16)</f>
        <v>0</v>
      </c>
      <c r="AN13" s="12">
        <f>(((R13/100)*C13)/$C$16)</f>
        <v>0</v>
      </c>
      <c r="AO13" s="11">
        <f>(((S13/100)*C13)/$C$16)</f>
        <v>0</v>
      </c>
      <c r="AP13" s="12">
        <f>(((T13/100)*C13)/$C$16)</f>
        <v>0</v>
      </c>
      <c r="AQ13" s="11">
        <f>(((U13/100)*C13)/$C$16)</f>
        <v>0</v>
      </c>
      <c r="AR13" s="12">
        <f>(((V13/100)*C13)/$C$16)</f>
        <v>0</v>
      </c>
      <c r="AS13" s="11">
        <f>(((W13/100)*C13)/$C$16)</f>
        <v>0</v>
      </c>
      <c r="AT13" s="12">
        <f>(((X13/100)*C13)/$C$16)</f>
        <v>0</v>
      </c>
    </row>
    <row r="14" spans="1:46">
      <c r="A14" s="32">
        <v>2</v>
      </c>
      <c r="B14" s="33" t="s">
        <v>43</v>
      </c>
      <c r="C14" s="34">
        <f>[1]Pintura_Sinalização!$I$32</f>
        <v>61465.83425</v>
      </c>
      <c r="D14" s="35">
        <f>C14/$C$16</f>
        <v>0.9860433407129704</v>
      </c>
      <c r="E14" s="36">
        <v>50</v>
      </c>
      <c r="F14" s="36">
        <f t="shared" si="0"/>
        <v>50</v>
      </c>
      <c r="G14" s="36">
        <v>50</v>
      </c>
      <c r="H14" s="36">
        <f t="shared" ref="H14" si="1">IF((F14=100),0,G14+F14)</f>
        <v>100</v>
      </c>
      <c r="I14" s="36"/>
      <c r="J14" s="36">
        <f t="shared" ref="J14" si="2">IF((H14=100),0,I14+H14)</f>
        <v>0</v>
      </c>
      <c r="K14" s="36">
        <v>0</v>
      </c>
      <c r="L14" s="36">
        <f t="shared" ref="L14" si="3">IF((J14=100),0,K14+J14)</f>
        <v>0</v>
      </c>
      <c r="M14" s="36"/>
      <c r="N14" s="36">
        <f t="shared" ref="N14" si="4">IF((L14=100),0,M14+L14)</f>
        <v>0</v>
      </c>
      <c r="O14" s="36"/>
      <c r="P14" s="36">
        <f t="shared" ref="P14" si="5">IF((N14=100),0,O14+N14)</f>
        <v>0</v>
      </c>
      <c r="Q14" s="36"/>
      <c r="R14" s="36">
        <f t="shared" ref="R14" si="6">IF((P14=100),0,Q14+P14)</f>
        <v>0</v>
      </c>
      <c r="S14" s="36"/>
      <c r="T14" s="36">
        <f t="shared" ref="T14" si="7">IF((R14=100),0,S14+R14)</f>
        <v>0</v>
      </c>
      <c r="U14" s="36"/>
      <c r="V14" s="36">
        <f t="shared" ref="V14" si="8">IF((T14=100),0,U14+T14)</f>
        <v>0</v>
      </c>
      <c r="W14" s="36"/>
      <c r="X14" s="36">
        <f t="shared" ref="X14" si="9">IF((V14=100),0,W14+V14)</f>
        <v>0</v>
      </c>
      <c r="Y14" s="8"/>
      <c r="Z14" s="8"/>
      <c r="AA14" s="13">
        <f>(((E14/100)*C14)/$C$16)</f>
        <v>0.4930216703564852</v>
      </c>
      <c r="AB14" s="14">
        <f>(((F14/100)*C14)/$C$16)</f>
        <v>0.4930216703564852</v>
      </c>
      <c r="AC14" s="13">
        <f>(((G14/100)*C14)/$C$16)</f>
        <v>0.4930216703564852</v>
      </c>
      <c r="AD14" s="14">
        <f>(((H14/100)*C14)/$C$16)</f>
        <v>0.9860433407129704</v>
      </c>
      <c r="AE14" s="13">
        <f>(((I14/100)*C14)/$C$16)</f>
        <v>0</v>
      </c>
      <c r="AF14" s="14">
        <f>(((J14/100)*C14)/$C$16)</f>
        <v>0</v>
      </c>
      <c r="AG14" s="13">
        <f>(((K14/100)*C14)/$C$16)</f>
        <v>0</v>
      </c>
      <c r="AH14" s="14">
        <f>(((L14/100)*C14)/$C$16)</f>
        <v>0</v>
      </c>
      <c r="AI14" s="13">
        <f>(((M14/100)*C14)/$C$16)</f>
        <v>0</v>
      </c>
      <c r="AJ14" s="14">
        <f>(((N14/100)*C14)/$C$16)</f>
        <v>0</v>
      </c>
      <c r="AK14" s="13">
        <f>(((O14/100)*C14)/$C$16)</f>
        <v>0</v>
      </c>
      <c r="AL14" s="14">
        <f>(((P14/100)*C14)/$C$16)</f>
        <v>0</v>
      </c>
      <c r="AM14" s="13">
        <f>(((Q14/100)*C14)/$C$16)</f>
        <v>0</v>
      </c>
      <c r="AN14" s="14">
        <f>(((R14/100)*C14)/$C$16)</f>
        <v>0</v>
      </c>
      <c r="AO14" s="13">
        <f>(((S14/100)*C14)/$C$16)</f>
        <v>0</v>
      </c>
      <c r="AP14" s="14">
        <f>(((T14/100)*C14)/$C$16)</f>
        <v>0</v>
      </c>
      <c r="AQ14" s="13">
        <f>(((U14/100)*C14)/$C$16)</f>
        <v>0</v>
      </c>
      <c r="AR14" s="14">
        <f>(((V14/100)*C14)/$C$16)</f>
        <v>0</v>
      </c>
      <c r="AS14" s="13">
        <f>(((W14/100)*C14)/$C$16)</f>
        <v>0</v>
      </c>
      <c r="AT14" s="14">
        <f>(((X14/100)*C14)/$C$16)</f>
        <v>0</v>
      </c>
    </row>
    <row r="15" spans="1:46" ht="6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AA15" s="13"/>
      <c r="AB15" s="14"/>
      <c r="AC15" s="13"/>
      <c r="AD15" s="14"/>
    </row>
    <row r="16" spans="1:46">
      <c r="A16" s="51" t="s">
        <v>35</v>
      </c>
      <c r="B16" s="51"/>
      <c r="C16" s="30">
        <f>SUM(C13:C14)</f>
        <v>62335.83425</v>
      </c>
      <c r="D16" s="31">
        <f>SUM(D13:D14)</f>
        <v>1</v>
      </c>
      <c r="E16" s="52">
        <f>AA17</f>
        <v>50.697832964351477</v>
      </c>
      <c r="F16" s="52"/>
      <c r="G16" s="52">
        <f t="shared" ref="G16:W16" si="10">AC17</f>
        <v>49.302167035648523</v>
      </c>
      <c r="H16" s="52"/>
      <c r="I16" s="52">
        <f t="shared" si="10"/>
        <v>0</v>
      </c>
      <c r="J16" s="52"/>
      <c r="K16" s="52">
        <f t="shared" si="10"/>
        <v>0</v>
      </c>
      <c r="L16" s="52"/>
      <c r="M16" s="52">
        <f t="shared" si="10"/>
        <v>0</v>
      </c>
      <c r="N16" s="52"/>
      <c r="O16" s="52">
        <f t="shared" si="10"/>
        <v>0</v>
      </c>
      <c r="P16" s="52"/>
      <c r="Q16" s="52">
        <f t="shared" si="10"/>
        <v>0</v>
      </c>
      <c r="R16" s="52"/>
      <c r="S16" s="52">
        <f t="shared" si="10"/>
        <v>0</v>
      </c>
      <c r="T16" s="52"/>
      <c r="U16" s="57">
        <f t="shared" si="10"/>
        <v>0</v>
      </c>
      <c r="V16" s="52"/>
      <c r="W16" s="52">
        <f t="shared" si="10"/>
        <v>0</v>
      </c>
      <c r="X16" s="52"/>
      <c r="AA16" s="15">
        <f t="shared" ref="AA16:AT16" si="11">SUM(AA13:AA14)</f>
        <v>0.50697832964351475</v>
      </c>
      <c r="AB16" s="15">
        <f t="shared" si="11"/>
        <v>0.50697832964351475</v>
      </c>
      <c r="AC16" s="15">
        <f t="shared" si="11"/>
        <v>0.4930216703564852</v>
      </c>
      <c r="AD16" s="15">
        <f t="shared" si="11"/>
        <v>0.9860433407129704</v>
      </c>
      <c r="AE16" s="15">
        <f t="shared" si="11"/>
        <v>0</v>
      </c>
      <c r="AF16" s="15">
        <f t="shared" si="11"/>
        <v>0</v>
      </c>
      <c r="AG16" s="15">
        <f t="shared" si="11"/>
        <v>0</v>
      </c>
      <c r="AH16" s="15">
        <f t="shared" si="11"/>
        <v>0</v>
      </c>
      <c r="AI16" s="15">
        <f t="shared" si="11"/>
        <v>0</v>
      </c>
      <c r="AJ16" s="15">
        <f t="shared" si="11"/>
        <v>0</v>
      </c>
      <c r="AK16" s="15">
        <f t="shared" si="11"/>
        <v>0</v>
      </c>
      <c r="AL16" s="15">
        <f t="shared" si="11"/>
        <v>0</v>
      </c>
      <c r="AM16" s="15">
        <f t="shared" si="11"/>
        <v>0</v>
      </c>
      <c r="AN16" s="15">
        <f t="shared" si="11"/>
        <v>0</v>
      </c>
      <c r="AO16" s="15">
        <f t="shared" si="11"/>
        <v>0</v>
      </c>
      <c r="AP16" s="15">
        <f t="shared" si="11"/>
        <v>0</v>
      </c>
      <c r="AQ16" s="15">
        <f t="shared" si="11"/>
        <v>0</v>
      </c>
      <c r="AR16" s="15">
        <f t="shared" si="11"/>
        <v>0</v>
      </c>
      <c r="AS16" s="15">
        <f t="shared" si="11"/>
        <v>0</v>
      </c>
      <c r="AT16" s="15">
        <f t="shared" si="11"/>
        <v>0</v>
      </c>
    </row>
    <row r="17" spans="1:46">
      <c r="A17" s="51" t="s">
        <v>34</v>
      </c>
      <c r="B17" s="51"/>
      <c r="C17" s="45"/>
      <c r="D17" s="46"/>
      <c r="E17" s="54">
        <f>(E16/100)*$C$16</f>
        <v>31602.917124999996</v>
      </c>
      <c r="F17" s="54"/>
      <c r="G17" s="54">
        <f>(G16/100)*$C$16</f>
        <v>30732.917125000004</v>
      </c>
      <c r="H17" s="54"/>
      <c r="I17" s="54">
        <f t="shared" ref="I17" si="12">(I16/100)*$C$16</f>
        <v>0</v>
      </c>
      <c r="J17" s="54"/>
      <c r="K17" s="54">
        <f t="shared" ref="K17" si="13">(K16/100)*$C$16</f>
        <v>0</v>
      </c>
      <c r="L17" s="54"/>
      <c r="M17" s="54">
        <f t="shared" ref="M17" si="14">(M16/100)*$C$16</f>
        <v>0</v>
      </c>
      <c r="N17" s="54"/>
      <c r="O17" s="54">
        <f t="shared" ref="O17" si="15">(O16/100)*$C$16</f>
        <v>0</v>
      </c>
      <c r="P17" s="54"/>
      <c r="Q17" s="54">
        <f t="shared" ref="Q17" si="16">(Q16/100)*$C$16</f>
        <v>0</v>
      </c>
      <c r="R17" s="54"/>
      <c r="S17" s="54">
        <f t="shared" ref="S17" si="17">(S16/100)*$C$16</f>
        <v>0</v>
      </c>
      <c r="T17" s="54"/>
      <c r="U17" s="55">
        <f t="shared" ref="U17" si="18">(U16/100)*$C$16</f>
        <v>0</v>
      </c>
      <c r="V17" s="56"/>
      <c r="W17" s="56">
        <f t="shared" ref="W17" si="19">(W16/100)*$C$16</f>
        <v>0</v>
      </c>
      <c r="X17" s="56"/>
      <c r="AA17" s="15">
        <f>AA16*100</f>
        <v>50.697832964351477</v>
      </c>
      <c r="AB17" s="15">
        <f t="shared" ref="AB17:AT17" si="20">AB16*100</f>
        <v>50.697832964351477</v>
      </c>
      <c r="AC17" s="15">
        <f t="shared" si="20"/>
        <v>49.302167035648523</v>
      </c>
      <c r="AD17" s="15">
        <f t="shared" si="20"/>
        <v>98.604334071297046</v>
      </c>
      <c r="AE17" s="15">
        <f t="shared" si="20"/>
        <v>0</v>
      </c>
      <c r="AF17" s="15">
        <f t="shared" si="20"/>
        <v>0</v>
      </c>
      <c r="AG17" s="15">
        <f t="shared" si="20"/>
        <v>0</v>
      </c>
      <c r="AH17" s="15">
        <f t="shared" si="20"/>
        <v>0</v>
      </c>
      <c r="AI17" s="15">
        <f t="shared" si="20"/>
        <v>0</v>
      </c>
      <c r="AJ17" s="15">
        <f t="shared" si="20"/>
        <v>0</v>
      </c>
      <c r="AK17" s="15">
        <f t="shared" si="20"/>
        <v>0</v>
      </c>
      <c r="AL17" s="15">
        <f t="shared" si="20"/>
        <v>0</v>
      </c>
      <c r="AM17" s="15">
        <f t="shared" si="20"/>
        <v>0</v>
      </c>
      <c r="AN17" s="15">
        <f t="shared" si="20"/>
        <v>0</v>
      </c>
      <c r="AO17" s="15">
        <f t="shared" si="20"/>
        <v>0</v>
      </c>
      <c r="AP17" s="15">
        <f t="shared" si="20"/>
        <v>0</v>
      </c>
      <c r="AQ17" s="15">
        <f t="shared" si="20"/>
        <v>0</v>
      </c>
      <c r="AR17" s="15">
        <f t="shared" si="20"/>
        <v>0</v>
      </c>
      <c r="AS17" s="15">
        <f t="shared" si="20"/>
        <v>0</v>
      </c>
      <c r="AT17" s="15">
        <f t="shared" si="20"/>
        <v>0</v>
      </c>
    </row>
    <row r="18" spans="1:46">
      <c r="A18" s="51" t="s">
        <v>36</v>
      </c>
      <c r="B18" s="51"/>
      <c r="C18" s="45"/>
      <c r="D18" s="46"/>
      <c r="E18" s="50">
        <f>AB17</f>
        <v>50.697832964351477</v>
      </c>
      <c r="F18" s="50"/>
      <c r="G18" s="50">
        <f>E18+G16</f>
        <v>100</v>
      </c>
      <c r="H18" s="50"/>
      <c r="I18" s="50">
        <f>IF((G18=100),0,G18+I16)</f>
        <v>0</v>
      </c>
      <c r="J18" s="50"/>
      <c r="K18" s="50">
        <f>IF((I18=100),0,I18+K16)</f>
        <v>0</v>
      </c>
      <c r="L18" s="50"/>
      <c r="M18" s="50">
        <f>IF((K18=100),0,K18+M16)</f>
        <v>0</v>
      </c>
      <c r="N18" s="50"/>
      <c r="O18" s="50">
        <f>IF((M18=100),0,M18+O16)</f>
        <v>0</v>
      </c>
      <c r="P18" s="50"/>
      <c r="Q18" s="50">
        <f>IF((O18=100),0,O18+Q16)</f>
        <v>0</v>
      </c>
      <c r="R18" s="50"/>
      <c r="S18" s="50">
        <f>IF((Q18=100),0,Q18+S16)</f>
        <v>0</v>
      </c>
      <c r="T18" s="50"/>
      <c r="U18" s="48">
        <f>IF((S18=100),0,S18+U16)</f>
        <v>0</v>
      </c>
      <c r="V18" s="49"/>
      <c r="W18" s="53">
        <f>IF((U18=100),0,U18+W16)</f>
        <v>0</v>
      </c>
      <c r="X18" s="49"/>
    </row>
    <row r="19" spans="1:46">
      <c r="A19" s="51" t="s">
        <v>37</v>
      </c>
      <c r="B19" s="51"/>
      <c r="C19" s="45"/>
      <c r="D19" s="46"/>
      <c r="E19" s="47">
        <f>(E18/100)*$C$16</f>
        <v>31602.917124999996</v>
      </c>
      <c r="F19" s="47"/>
      <c r="G19" s="47">
        <f t="shared" ref="G19" si="21">(G18/100)*$C$16</f>
        <v>62335.83425</v>
      </c>
      <c r="H19" s="47"/>
      <c r="I19" s="47">
        <f t="shared" ref="I19" si="22">(I18/100)*$C$16</f>
        <v>0</v>
      </c>
      <c r="J19" s="47"/>
      <c r="K19" s="47">
        <f t="shared" ref="K19" si="23">(K18/100)*$C$16</f>
        <v>0</v>
      </c>
      <c r="L19" s="47"/>
      <c r="M19" s="47">
        <f t="shared" ref="M19" si="24">(M18/100)*$C$16</f>
        <v>0</v>
      </c>
      <c r="N19" s="47"/>
      <c r="O19" s="47">
        <f t="shared" ref="O19" si="25">(O18/100)*$C$16</f>
        <v>0</v>
      </c>
      <c r="P19" s="47"/>
      <c r="Q19" s="47">
        <f t="shared" ref="Q19" si="26">(Q18/100)*$C$16</f>
        <v>0</v>
      </c>
      <c r="R19" s="47"/>
      <c r="S19" s="47">
        <f t="shared" ref="S19" si="27">(S18/100)*$C$16</f>
        <v>0</v>
      </c>
      <c r="T19" s="47"/>
      <c r="U19" s="43">
        <f t="shared" ref="U19" si="28">(U18/100)*$C$16</f>
        <v>0</v>
      </c>
      <c r="V19" s="44"/>
      <c r="W19" s="44">
        <f t="shared" ref="W19" si="29">(W18/100)*$C$16</f>
        <v>0</v>
      </c>
      <c r="X19" s="44"/>
    </row>
    <row r="20" spans="1:46" ht="6" customHeight="1">
      <c r="A20" s="24"/>
      <c r="B20" s="24"/>
      <c r="C20" s="20"/>
      <c r="D20" s="20"/>
      <c r="E20" s="20"/>
      <c r="F20" s="20"/>
      <c r="G20" s="19"/>
      <c r="H20" s="19"/>
      <c r="I20" s="18"/>
    </row>
    <row r="21" spans="1:46">
      <c r="A21" s="17" t="s">
        <v>46</v>
      </c>
      <c r="B21" s="20"/>
      <c r="C21" s="20"/>
      <c r="D21" s="20"/>
      <c r="E21" s="20"/>
      <c r="F21" s="1"/>
    </row>
    <row r="22" spans="1:46">
      <c r="A22" s="17"/>
      <c r="B22" s="17"/>
      <c r="C22" s="17"/>
      <c r="D22" s="17"/>
      <c r="E22" s="17"/>
      <c r="H22" s="21"/>
      <c r="I22" s="21"/>
      <c r="J22" s="21"/>
      <c r="K22" s="21"/>
      <c r="L22" s="21"/>
      <c r="M22" s="21"/>
      <c r="N22" s="21"/>
    </row>
    <row r="23" spans="1:46">
      <c r="A23" s="17"/>
      <c r="B23" s="17"/>
      <c r="C23" s="17"/>
      <c r="D23" s="17"/>
      <c r="E23" s="17"/>
      <c r="H23" s="21"/>
      <c r="I23" s="21"/>
      <c r="J23" s="21"/>
      <c r="K23" s="21"/>
      <c r="L23" s="21"/>
      <c r="M23" s="21"/>
      <c r="N23" s="21"/>
    </row>
    <row r="24" spans="1:46">
      <c r="A24" s="17"/>
      <c r="B24" s="17"/>
      <c r="C24" s="17"/>
      <c r="D24" s="17"/>
      <c r="E24" s="25"/>
      <c r="F24" s="25"/>
      <c r="H24" s="23"/>
      <c r="I24" s="23"/>
      <c r="J24" s="23"/>
      <c r="K24" s="23"/>
      <c r="L24" s="23"/>
      <c r="M24" s="23"/>
      <c r="N24" s="23"/>
    </row>
    <row r="25" spans="1:46">
      <c r="A25" s="21" t="s">
        <v>33</v>
      </c>
      <c r="B25" s="17"/>
      <c r="C25" s="17"/>
      <c r="D25" s="17"/>
      <c r="E25" s="17"/>
      <c r="H25" s="22"/>
      <c r="I25" s="22"/>
      <c r="J25" s="22"/>
      <c r="K25" s="22"/>
      <c r="L25" s="22"/>
      <c r="M25" s="22"/>
      <c r="N25" s="22"/>
    </row>
    <row r="26" spans="1:46">
      <c r="A26" s="23" t="s">
        <v>30</v>
      </c>
      <c r="B26" s="17"/>
      <c r="C26" s="17"/>
      <c r="D26" s="17"/>
      <c r="E26" s="17"/>
      <c r="H26" s="22"/>
      <c r="I26" s="22"/>
      <c r="J26" s="22"/>
      <c r="K26" s="22"/>
      <c r="L26" s="22"/>
      <c r="M26" s="22"/>
      <c r="N26" s="22"/>
    </row>
    <row r="27" spans="1:46">
      <c r="A27" s="22" t="s">
        <v>32</v>
      </c>
      <c r="K27" s="22"/>
      <c r="L27" s="22"/>
      <c r="M27" s="22"/>
    </row>
    <row r="28" spans="1:46">
      <c r="A28" s="22" t="s">
        <v>31</v>
      </c>
    </row>
  </sheetData>
  <mergeCells count="74">
    <mergeCell ref="AA11:AB11"/>
    <mergeCell ref="A16:B16"/>
    <mergeCell ref="M11:N11"/>
    <mergeCell ref="O11:P11"/>
    <mergeCell ref="Q11:R11"/>
    <mergeCell ref="K11:L11"/>
    <mergeCell ref="A10:A12"/>
    <mergeCell ref="B10:B12"/>
    <mergeCell ref="C10:C12"/>
    <mergeCell ref="D10:D12"/>
    <mergeCell ref="E11:F11"/>
    <mergeCell ref="G11:H11"/>
    <mergeCell ref="I11:J11"/>
    <mergeCell ref="E16:F16"/>
    <mergeCell ref="K16:L16"/>
    <mergeCell ref="Q16:R16"/>
    <mergeCell ref="S11:T11"/>
    <mergeCell ref="U11:V11"/>
    <mergeCell ref="W11:X11"/>
    <mergeCell ref="E10:H10"/>
    <mergeCell ref="A1:H1"/>
    <mergeCell ref="B5:H6"/>
    <mergeCell ref="AO11:AP11"/>
    <mergeCell ref="AQ11:AR11"/>
    <mergeCell ref="AS11:AT11"/>
    <mergeCell ref="AC11:AD11"/>
    <mergeCell ref="AE11:AF11"/>
    <mergeCell ref="AG11:AH11"/>
    <mergeCell ref="AI11:AJ11"/>
    <mergeCell ref="AK11:AL11"/>
    <mergeCell ref="AM11:AN11"/>
    <mergeCell ref="M16:N16"/>
    <mergeCell ref="M18:N18"/>
    <mergeCell ref="O16:P16"/>
    <mergeCell ref="O18:P18"/>
    <mergeCell ref="E18:F18"/>
    <mergeCell ref="G16:H16"/>
    <mergeCell ref="G18:H18"/>
    <mergeCell ref="I16:J16"/>
    <mergeCell ref="I18:J18"/>
    <mergeCell ref="W16:X16"/>
    <mergeCell ref="W18:X18"/>
    <mergeCell ref="E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Q18:R18"/>
    <mergeCell ref="S16:T16"/>
    <mergeCell ref="S18:T18"/>
    <mergeCell ref="U16:V16"/>
    <mergeCell ref="A17:B17"/>
    <mergeCell ref="A18:B18"/>
    <mergeCell ref="A19:B19"/>
    <mergeCell ref="E19:F19"/>
    <mergeCell ref="G19:H19"/>
    <mergeCell ref="U19:V19"/>
    <mergeCell ref="W19:X19"/>
    <mergeCell ref="C17:D17"/>
    <mergeCell ref="C18:D18"/>
    <mergeCell ref="C19:D19"/>
    <mergeCell ref="I19:J19"/>
    <mergeCell ref="K19:L19"/>
    <mergeCell ref="M19:N19"/>
    <mergeCell ref="O19:P19"/>
    <mergeCell ref="Q19:R19"/>
    <mergeCell ref="U18:V18"/>
    <mergeCell ref="K18:L18"/>
    <mergeCell ref="S19:T19"/>
  </mergeCells>
  <conditionalFormatting sqref="AA16:AT17 E16:E19 U16:U19 W16:W19 G16:G19 I16:I19 K16:K19 M16:M19 O16:O19 Q16:Q19 S16:S19 H13:H14 J13:J14 L13:L14 N13:N14 P13:P14 R13:R14 T13:T14 V13:V14 X13:X14 F13:F14 D13:D14">
    <cfRule type="cellIs" dxfId="0" priority="34" operator="greaterThan">
      <formula>0</formula>
    </cfRule>
  </conditionalFormatting>
  <printOptions horizontalCentered="1"/>
  <pageMargins left="0.11811023622047245" right="0.11811023622047245" top="0.78740157480314965" bottom="0.78740157480314965" header="0.31496062992125984" footer="0.31496062992125984"/>
  <pageSetup paperSize="9" scale="80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</cp:lastModifiedBy>
  <cp:lastPrinted>2016-08-19T10:50:09Z</cp:lastPrinted>
  <dcterms:created xsi:type="dcterms:W3CDTF">2013-09-01T20:19:58Z</dcterms:created>
  <dcterms:modified xsi:type="dcterms:W3CDTF">2016-08-19T10:50:12Z</dcterms:modified>
</cp:coreProperties>
</file>